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J4" i="2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N18"/>
  <c r="M18"/>
  <c r="O18" s="1"/>
  <c r="I33"/>
  <c r="H33"/>
</calcChain>
</file>

<file path=xl/sharedStrings.xml><?xml version="1.0" encoding="utf-8"?>
<sst xmlns="http://schemas.openxmlformats.org/spreadsheetml/2006/main" count="74" uniqueCount="42">
  <si>
    <t>TABLE  - IV(B)</t>
  </si>
  <si>
    <t>SL NO.</t>
  </si>
  <si>
    <t>NAME OF THE STATES</t>
  </si>
  <si>
    <t>INWARDS (MT)</t>
  </si>
  <si>
    <t>OUTWARDS (MT)</t>
  </si>
  <si>
    <t>TOTAL MOVEMENTS (MT)</t>
  </si>
  <si>
    <t>PERCENTAGE SHARE</t>
  </si>
  <si>
    <t>ASSAM</t>
  </si>
  <si>
    <t>WEST BENGAL</t>
  </si>
  <si>
    <t>DELHI</t>
  </si>
  <si>
    <t>GUJARAT</t>
  </si>
  <si>
    <t>MAHARASHTRA</t>
  </si>
  <si>
    <t>MADHYA PRADESH</t>
  </si>
  <si>
    <t>ANDHRA PRADESH</t>
  </si>
  <si>
    <t>KARNATAKA</t>
  </si>
  <si>
    <t>TAMIL NADU</t>
  </si>
  <si>
    <t>KERALA</t>
  </si>
  <si>
    <t>OTHER STATES</t>
  </si>
  <si>
    <t>ALL STATES</t>
  </si>
  <si>
    <t>ANDAMAN n NICOBAR</t>
  </si>
  <si>
    <t>BIHAR</t>
  </si>
  <si>
    <t>CHANDIGARH</t>
  </si>
  <si>
    <t>CHATTISGARH</t>
  </si>
  <si>
    <t>DAMAN n DIU</t>
  </si>
  <si>
    <t>GOA</t>
  </si>
  <si>
    <t>HIMACHAL PRADESH</t>
  </si>
  <si>
    <t>JAMMU n KASHMIR</t>
  </si>
  <si>
    <t>JHARKHAND</t>
  </si>
  <si>
    <t>LAKSHADWEEP</t>
  </si>
  <si>
    <t>MANIPUR</t>
  </si>
  <si>
    <t>MEGHALAYA</t>
  </si>
  <si>
    <t>MIZORAM</t>
  </si>
  <si>
    <t>ORISSA</t>
  </si>
  <si>
    <t>PUNJAB</t>
  </si>
  <si>
    <t>RAJASTHAN</t>
  </si>
  <si>
    <t>TRIPURA</t>
  </si>
  <si>
    <t>UTTAR PRADESH</t>
  </si>
  <si>
    <t>UTTARANCHAL</t>
  </si>
  <si>
    <t>TOTAL</t>
  </si>
  <si>
    <t>Table 4B</t>
  </si>
  <si>
    <t>OTHERS</t>
  </si>
  <si>
    <t>PERCENTAGE SHARE OF TOP 10 STATES IN INTER-STATE MOVEMENTS OF GOODS BY AIR CARGO DURING 2014-15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</si>
</sst>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6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theme="3"/>
      <name val="Arial"/>
      <family val="2"/>
    </font>
    <font>
      <b/>
      <sz val="10"/>
      <color theme="8" tint="-0.249977111117893"/>
      <name val="Arial"/>
      <family val="2"/>
    </font>
    <font>
      <b/>
      <sz val="10"/>
      <color theme="5"/>
      <name val="Arial"/>
      <family val="2"/>
    </font>
    <font>
      <b/>
      <sz val="10"/>
      <color indexed="17"/>
      <name val="Arial"/>
      <family val="2"/>
    </font>
    <font>
      <sz val="11"/>
      <color theme="8" tint="-0.249977111117893"/>
      <name val="Calibri"/>
      <family val="2"/>
      <scheme val="minor"/>
    </font>
    <font>
      <b/>
      <sz val="18"/>
      <color rgb="FFC00000"/>
      <name val="Calibri"/>
      <family val="2"/>
      <scheme val="minor"/>
    </font>
    <font>
      <sz val="18"/>
      <color theme="9" tint="-0.249977111117893"/>
      <name val="Calibri"/>
      <family val="2"/>
      <scheme val="minor"/>
    </font>
    <font>
      <sz val="18"/>
      <color rgb="FF002060"/>
      <name val="Calibri"/>
      <family val="2"/>
      <scheme val="minor"/>
    </font>
    <font>
      <sz val="18"/>
      <color rgb="FF00B050"/>
      <name val="Calibri"/>
      <family val="2"/>
      <scheme val="minor"/>
    </font>
    <font>
      <sz val="18"/>
      <color rgb="FF0070C0"/>
      <name val="Calibri"/>
      <family val="2"/>
      <scheme val="minor"/>
    </font>
    <font>
      <b/>
      <sz val="18"/>
      <color rgb="FFC00000"/>
      <name val="Arial"/>
      <family val="2"/>
    </font>
    <font>
      <b/>
      <sz val="18"/>
      <color rgb="FF00B050"/>
      <name val="Arial"/>
      <family val="2"/>
    </font>
    <font>
      <sz val="1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4" fillId="2" borderId="1" xfId="0" applyFont="1" applyFill="1" applyBorder="1" applyAlignment="1">
      <alignment horizontal="center"/>
    </xf>
    <xf numFmtId="0" fontId="5" fillId="3" borderId="1" xfId="0" applyFont="1" applyFill="1" applyBorder="1"/>
    <xf numFmtId="0" fontId="6" fillId="4" borderId="1" xfId="0" applyFont="1" applyFill="1" applyBorder="1"/>
    <xf numFmtId="0" fontId="7" fillId="5" borderId="1" xfId="0" applyFont="1" applyFill="1" applyBorder="1"/>
    <xf numFmtId="0" fontId="8" fillId="6" borderId="1" xfId="0" applyFont="1" applyFill="1" applyBorder="1"/>
    <xf numFmtId="0" fontId="2" fillId="3" borderId="0" xfId="0" applyFont="1" applyFill="1"/>
    <xf numFmtId="0" fontId="9" fillId="3" borderId="0" xfId="0" applyFont="1" applyFill="1" applyAlignment="1">
      <alignment horizontal="center"/>
    </xf>
    <xf numFmtId="0" fontId="10" fillId="5" borderId="0" xfId="0" applyFont="1" applyFill="1"/>
    <xf numFmtId="1" fontId="11" fillId="7" borderId="0" xfId="0" applyNumberFormat="1" applyFont="1" applyFill="1"/>
    <xf numFmtId="1" fontId="12" fillId="8" borderId="0" xfId="0" applyNumberFormat="1" applyFont="1" applyFill="1"/>
    <xf numFmtId="1" fontId="13" fillId="9" borderId="0" xfId="0" applyNumberFormat="1" applyFont="1" applyFill="1"/>
    <xf numFmtId="9" fontId="14" fillId="5" borderId="0" xfId="1" applyNumberFormat="1" applyFont="1" applyFill="1"/>
    <xf numFmtId="0" fontId="15" fillId="5" borderId="0" xfId="0" applyFont="1" applyFill="1"/>
    <xf numFmtId="1" fontId="0" fillId="0" borderId="0" xfId="0" applyNumberFormat="1"/>
    <xf numFmtId="0" fontId="11" fillId="10" borderId="0" xfId="0" applyFont="1" applyFill="1"/>
    <xf numFmtId="0" fontId="17" fillId="0" borderId="0" xfId="0" applyFont="1"/>
    <xf numFmtId="0" fontId="19" fillId="11" borderId="0" xfId="0" applyFont="1" applyFill="1" applyAlignment="1">
      <alignment horizontal="center" vertical="center"/>
    </xf>
    <xf numFmtId="0" fontId="18" fillId="11" borderId="0" xfId="0" applyFont="1" applyFill="1"/>
    <xf numFmtId="0" fontId="21" fillId="11" borderId="0" xfId="0" applyFont="1" applyFill="1"/>
    <xf numFmtId="0" fontId="10" fillId="11" borderId="0" xfId="0" applyFont="1" applyFill="1"/>
    <xf numFmtId="9" fontId="0" fillId="0" borderId="0" xfId="1" applyFont="1"/>
    <xf numFmtId="9" fontId="0" fillId="0" borderId="0" xfId="0" applyNumberFormat="1"/>
    <xf numFmtId="1" fontId="20" fillId="11" borderId="0" xfId="0" applyNumberFormat="1" applyFont="1" applyFill="1"/>
    <xf numFmtId="1" fontId="10" fillId="11" borderId="0" xfId="0" applyNumberFormat="1" applyFont="1" applyFill="1"/>
    <xf numFmtId="1" fontId="18" fillId="11" borderId="0" xfId="0" applyNumberFormat="1" applyFont="1" applyFill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PERCENTAGE SHARE OF TOP 10 STATES IN</a:t>
            </a:r>
            <a:r>
              <a:rPr lang="en-US" baseline="0"/>
              <a:t> INTER-STATE MOVEMENTS OF GOODS BY AIR CARGO DURING 2013-14</a:t>
            </a:r>
            <a:endParaRPr 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[1]Sheet4!$D$4</c:f>
              <c:strCache>
                <c:ptCount val="1"/>
                <c:pt idx="0">
                  <c:v>INWARDS (MT)</c:v>
                </c:pt>
              </c:strCache>
            </c:strRef>
          </c:tx>
          <c:dLbls>
            <c:showPercent val="1"/>
          </c:dLbls>
          <c:cat>
            <c:strRef>
              <c:f>[1]Sheet4!$C$5:$C$15</c:f>
              <c:strCache>
                <c:ptCount val="11"/>
                <c:pt idx="0">
                  <c:v>ASSAM</c:v>
                </c:pt>
                <c:pt idx="1">
                  <c:v>WEST BENGAL</c:v>
                </c:pt>
                <c:pt idx="2">
                  <c:v>DELHI</c:v>
                </c:pt>
                <c:pt idx="3">
                  <c:v>GUJARAT</c:v>
                </c:pt>
                <c:pt idx="4">
                  <c:v>MAHARASHTRA</c:v>
                </c:pt>
                <c:pt idx="5">
                  <c:v>MADHYA PRADESH</c:v>
                </c:pt>
                <c:pt idx="6">
                  <c:v>ANDHRA PRADESH</c:v>
                </c:pt>
                <c:pt idx="7">
                  <c:v>KARNATAKA</c:v>
                </c:pt>
                <c:pt idx="8">
                  <c:v>TAMIL NADU</c:v>
                </c:pt>
                <c:pt idx="9">
                  <c:v>KERALA</c:v>
                </c:pt>
                <c:pt idx="10">
                  <c:v>OTHER STATES</c:v>
                </c:pt>
              </c:strCache>
            </c:strRef>
          </c:cat>
          <c:val>
            <c:numRef>
              <c:f>[1]Sheet4!$D$5:$D$15</c:f>
              <c:numCache>
                <c:formatCode>General</c:formatCode>
                <c:ptCount val="11"/>
                <c:pt idx="0">
                  <c:v>8107.8829999999998</c:v>
                </c:pt>
                <c:pt idx="1">
                  <c:v>33898.616000000002</c:v>
                </c:pt>
                <c:pt idx="2">
                  <c:v>96214.311000000002</c:v>
                </c:pt>
                <c:pt idx="3">
                  <c:v>16971.384999999998</c:v>
                </c:pt>
                <c:pt idx="4">
                  <c:v>93188.281000000003</c:v>
                </c:pt>
                <c:pt idx="5">
                  <c:v>6049.9120000000003</c:v>
                </c:pt>
                <c:pt idx="6">
                  <c:v>20563.939999999999</c:v>
                </c:pt>
                <c:pt idx="7">
                  <c:v>42636.413999999997</c:v>
                </c:pt>
                <c:pt idx="8">
                  <c:v>32571.682000000001</c:v>
                </c:pt>
                <c:pt idx="9">
                  <c:v>7093.6279999999997</c:v>
                </c:pt>
                <c:pt idx="10">
                  <c:v>43354</c:v>
                </c:pt>
              </c:numCache>
            </c:numRef>
          </c:val>
        </c:ser>
        <c:ser>
          <c:idx val="1"/>
          <c:order val="1"/>
          <c:tx>
            <c:strRef>
              <c:f>[1]Sheet4!$E$4</c:f>
              <c:strCache>
                <c:ptCount val="1"/>
                <c:pt idx="0">
                  <c:v>OUTWARDS (MT)</c:v>
                </c:pt>
              </c:strCache>
            </c:strRef>
          </c:tx>
          <c:dLbls>
            <c:showVal val="1"/>
          </c:dLbls>
          <c:cat>
            <c:strRef>
              <c:f>[1]Sheet4!$C$5:$C$15</c:f>
              <c:strCache>
                <c:ptCount val="11"/>
                <c:pt idx="0">
                  <c:v>ASSAM</c:v>
                </c:pt>
                <c:pt idx="1">
                  <c:v>WEST BENGAL</c:v>
                </c:pt>
                <c:pt idx="2">
                  <c:v>DELHI</c:v>
                </c:pt>
                <c:pt idx="3">
                  <c:v>GUJARAT</c:v>
                </c:pt>
                <c:pt idx="4">
                  <c:v>MAHARASHTRA</c:v>
                </c:pt>
                <c:pt idx="5">
                  <c:v>MADHYA PRADESH</c:v>
                </c:pt>
                <c:pt idx="6">
                  <c:v>ANDHRA PRADESH</c:v>
                </c:pt>
                <c:pt idx="7">
                  <c:v>KARNATAKA</c:v>
                </c:pt>
                <c:pt idx="8">
                  <c:v>TAMIL NADU</c:v>
                </c:pt>
                <c:pt idx="9">
                  <c:v>KERALA</c:v>
                </c:pt>
                <c:pt idx="10">
                  <c:v>OTHER STATES</c:v>
                </c:pt>
              </c:strCache>
            </c:strRef>
          </c:cat>
          <c:val>
            <c:numRef>
              <c:f>[1]Sheet4!$E$5:$E$15</c:f>
              <c:numCache>
                <c:formatCode>General</c:formatCode>
                <c:ptCount val="11"/>
                <c:pt idx="0">
                  <c:v>3053.9490000000001</c:v>
                </c:pt>
                <c:pt idx="1">
                  <c:v>42944.292999999998</c:v>
                </c:pt>
                <c:pt idx="2">
                  <c:v>125796.50599999999</c:v>
                </c:pt>
                <c:pt idx="3">
                  <c:v>18007.775000000001</c:v>
                </c:pt>
                <c:pt idx="4">
                  <c:v>99164.725000000006</c:v>
                </c:pt>
                <c:pt idx="5">
                  <c:v>2825.0990000000002</c:v>
                </c:pt>
                <c:pt idx="6">
                  <c:v>14988.965</c:v>
                </c:pt>
                <c:pt idx="7">
                  <c:v>40944.659</c:v>
                </c:pt>
                <c:pt idx="8">
                  <c:v>33691.817999999999</c:v>
                </c:pt>
                <c:pt idx="9">
                  <c:v>3716.0430000000001</c:v>
                </c:pt>
                <c:pt idx="10">
                  <c:v>15516</c:v>
                </c:pt>
              </c:numCache>
            </c:numRef>
          </c:val>
        </c:ser>
        <c:ser>
          <c:idx val="2"/>
          <c:order val="2"/>
          <c:tx>
            <c:strRef>
              <c:f>[1]Sheet4!$F$4</c:f>
              <c:strCache>
                <c:ptCount val="1"/>
                <c:pt idx="0">
                  <c:v>TOTAL MOVEMENTS (MT)</c:v>
                </c:pt>
              </c:strCache>
            </c:strRef>
          </c:tx>
          <c:dLbls>
            <c:showVal val="1"/>
          </c:dLbls>
          <c:cat>
            <c:strRef>
              <c:f>[1]Sheet4!$C$5:$C$15</c:f>
              <c:strCache>
                <c:ptCount val="11"/>
                <c:pt idx="0">
                  <c:v>ASSAM</c:v>
                </c:pt>
                <c:pt idx="1">
                  <c:v>WEST BENGAL</c:v>
                </c:pt>
                <c:pt idx="2">
                  <c:v>DELHI</c:v>
                </c:pt>
                <c:pt idx="3">
                  <c:v>GUJARAT</c:v>
                </c:pt>
                <c:pt idx="4">
                  <c:v>MAHARASHTRA</c:v>
                </c:pt>
                <c:pt idx="5">
                  <c:v>MADHYA PRADESH</c:v>
                </c:pt>
                <c:pt idx="6">
                  <c:v>ANDHRA PRADESH</c:v>
                </c:pt>
                <c:pt idx="7">
                  <c:v>KARNATAKA</c:v>
                </c:pt>
                <c:pt idx="8">
                  <c:v>TAMIL NADU</c:v>
                </c:pt>
                <c:pt idx="9">
                  <c:v>KERALA</c:v>
                </c:pt>
                <c:pt idx="10">
                  <c:v>OTHER STATES</c:v>
                </c:pt>
              </c:strCache>
            </c:strRef>
          </c:cat>
          <c:val>
            <c:numRef>
              <c:f>[1]Sheet4!$F$5:$F$15</c:f>
              <c:numCache>
                <c:formatCode>General</c:formatCode>
                <c:ptCount val="11"/>
                <c:pt idx="0">
                  <c:v>11161.832</c:v>
                </c:pt>
                <c:pt idx="1">
                  <c:v>76842.909</c:v>
                </c:pt>
                <c:pt idx="2">
                  <c:v>222010.81699999998</c:v>
                </c:pt>
                <c:pt idx="3">
                  <c:v>34979.160000000003</c:v>
                </c:pt>
                <c:pt idx="4">
                  <c:v>192353.00599999999</c:v>
                </c:pt>
                <c:pt idx="5">
                  <c:v>8875.0110000000004</c:v>
                </c:pt>
                <c:pt idx="6">
                  <c:v>35552.904999999999</c:v>
                </c:pt>
                <c:pt idx="7">
                  <c:v>83581.073000000004</c:v>
                </c:pt>
                <c:pt idx="8">
                  <c:v>66263.5</c:v>
                </c:pt>
                <c:pt idx="9">
                  <c:v>10809.671</c:v>
                </c:pt>
                <c:pt idx="10">
                  <c:v>58870</c:v>
                </c:pt>
              </c:numCache>
            </c:numRef>
          </c:val>
        </c:ser>
        <c:ser>
          <c:idx val="3"/>
          <c:order val="3"/>
          <c:tx>
            <c:strRef>
              <c:f>[1]Sheet4!$G$4</c:f>
              <c:strCache>
                <c:ptCount val="1"/>
                <c:pt idx="0">
                  <c:v>PERCENTAGE SHARE</c:v>
                </c:pt>
              </c:strCache>
            </c:strRef>
          </c:tx>
          <c:dLbls>
            <c:showVal val="1"/>
          </c:dLbls>
          <c:cat>
            <c:strRef>
              <c:f>[1]Sheet4!$C$5:$C$15</c:f>
              <c:strCache>
                <c:ptCount val="11"/>
                <c:pt idx="0">
                  <c:v>ASSAM</c:v>
                </c:pt>
                <c:pt idx="1">
                  <c:v>WEST BENGAL</c:v>
                </c:pt>
                <c:pt idx="2">
                  <c:v>DELHI</c:v>
                </c:pt>
                <c:pt idx="3">
                  <c:v>GUJARAT</c:v>
                </c:pt>
                <c:pt idx="4">
                  <c:v>MAHARASHTRA</c:v>
                </c:pt>
                <c:pt idx="5">
                  <c:v>MADHYA PRADESH</c:v>
                </c:pt>
                <c:pt idx="6">
                  <c:v>ANDHRA PRADESH</c:v>
                </c:pt>
                <c:pt idx="7">
                  <c:v>KARNATAKA</c:v>
                </c:pt>
                <c:pt idx="8">
                  <c:v>TAMIL NADU</c:v>
                </c:pt>
                <c:pt idx="9">
                  <c:v>KERALA</c:v>
                </c:pt>
                <c:pt idx="10">
                  <c:v>OTHER STATES</c:v>
                </c:pt>
              </c:strCache>
            </c:strRef>
          </c:cat>
          <c:val>
            <c:numRef>
              <c:f>[1]Sheet4!$G$5:$G$15</c:f>
              <c:numCache>
                <c:formatCode>General</c:formatCode>
                <c:ptCount val="11"/>
                <c:pt idx="0">
                  <c:v>1.3929657232225653E-2</c:v>
                </c:pt>
                <c:pt idx="1">
                  <c:v>9.5897822427098683E-2</c:v>
                </c:pt>
                <c:pt idx="2">
                  <c:v>0.27706335148713723</c:v>
                </c:pt>
                <c:pt idx="3">
                  <c:v>4.3653023004752114E-2</c:v>
                </c:pt>
                <c:pt idx="4">
                  <c:v>0.24005122467066736</c:v>
                </c:pt>
                <c:pt idx="5">
                  <c:v>1.1075767952987666E-2</c:v>
                </c:pt>
                <c:pt idx="6">
                  <c:v>4.4369040876074961E-2</c:v>
                </c:pt>
                <c:pt idx="7">
                  <c:v>0.10430686449962966</c:v>
                </c:pt>
                <c:pt idx="8">
                  <c:v>8.2695012969876677E-2</c:v>
                </c:pt>
                <c:pt idx="9">
                  <c:v>1.3490170056593748E-2</c:v>
                </c:pt>
                <c:pt idx="10">
                  <c:v>7.3468129717516276E-2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Percentage Share of top ten States in Inter-State Movements of Goods by AIR CARGO during 2014-15</a:t>
            </a:r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showPercent val="1"/>
          </c:dLbls>
          <c:cat>
            <c:strRef>
              <c:f>Sheet1!$N$5:$N$15</c:f>
              <c:strCache>
                <c:ptCount val="11"/>
                <c:pt idx="0">
                  <c:v>DELHI</c:v>
                </c:pt>
                <c:pt idx="1">
                  <c:v>MAHARASHTRA</c:v>
                </c:pt>
                <c:pt idx="2">
                  <c:v>KARNATAKA</c:v>
                </c:pt>
                <c:pt idx="3">
                  <c:v>WEST BENGAL</c:v>
                </c:pt>
                <c:pt idx="4">
                  <c:v>TAMIL NADU</c:v>
                </c:pt>
                <c:pt idx="5">
                  <c:v>GUJARAT</c:v>
                </c:pt>
                <c:pt idx="6">
                  <c:v>ANDHRA PRADESH</c:v>
                </c:pt>
                <c:pt idx="7">
                  <c:v>KERALA</c:v>
                </c:pt>
                <c:pt idx="8">
                  <c:v>ASSAM</c:v>
                </c:pt>
                <c:pt idx="9">
                  <c:v>RAJASTHAN</c:v>
                </c:pt>
                <c:pt idx="10">
                  <c:v>OTHER STATES</c:v>
                </c:pt>
              </c:strCache>
            </c:strRef>
          </c:cat>
          <c:val>
            <c:numRef>
              <c:f>Sheet1!$O$5:$O$15</c:f>
              <c:numCache>
                <c:formatCode>0%</c:formatCode>
                <c:ptCount val="11"/>
                <c:pt idx="0">
                  <c:v>0.28091393175197232</c:v>
                </c:pt>
                <c:pt idx="1">
                  <c:v>0.23760843868881032</c:v>
                </c:pt>
                <c:pt idx="2">
                  <c:v>0.11003486905609441</c:v>
                </c:pt>
                <c:pt idx="3">
                  <c:v>8.6508483720216481E-2</c:v>
                </c:pt>
                <c:pt idx="4">
                  <c:v>8.0749931292166344E-2</c:v>
                </c:pt>
                <c:pt idx="5">
                  <c:v>4.7030165247560561E-2</c:v>
                </c:pt>
                <c:pt idx="6">
                  <c:v>4.5347412046514969E-2</c:v>
                </c:pt>
                <c:pt idx="7">
                  <c:v>1.4754875074143083E-2</c:v>
                </c:pt>
                <c:pt idx="8">
                  <c:v>1.3922493748766846E-2</c:v>
                </c:pt>
                <c:pt idx="9">
                  <c:v>1.2676669893251506E-2</c:v>
                </c:pt>
                <c:pt idx="10">
                  <c:v>7.0452729480503309E-2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26</xdr:row>
      <xdr:rowOff>247650</xdr:rowOff>
    </xdr:from>
    <xdr:to>
      <xdr:col>2</xdr:col>
      <xdr:colOff>228601</xdr:colOff>
      <xdr:row>26</xdr:row>
      <xdr:rowOff>293369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1343024</xdr:colOff>
      <xdr:row>20</xdr:row>
      <xdr:rowOff>28575</xdr:rowOff>
    </xdr:from>
    <xdr:to>
      <xdr:col>5</xdr:col>
      <xdr:colOff>1076325</xdr:colOff>
      <xdr:row>32</xdr:row>
      <xdr:rowOff>133350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%204(2014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</sheetNames>
    <sheetDataSet>
      <sheetData sheetId="0"/>
      <sheetData sheetId="1">
        <row r="83">
          <cell r="B83" t="str">
            <v>PERCENTAGE SHARE</v>
          </cell>
        </row>
      </sheetData>
      <sheetData sheetId="2"/>
      <sheetData sheetId="3">
        <row r="4">
          <cell r="D4" t="str">
            <v>INWARDS (MT)</v>
          </cell>
          <cell r="E4" t="str">
            <v>OUTWARDS (MT)</v>
          </cell>
          <cell r="F4" t="str">
            <v>TOTAL MOVEMENTS (MT)</v>
          </cell>
          <cell r="G4" t="str">
            <v>PERCENTAGE SHARE</v>
          </cell>
        </row>
        <row r="5">
          <cell r="C5" t="str">
            <v>ASSAM</v>
          </cell>
          <cell r="D5">
            <v>8107.8829999999998</v>
          </cell>
          <cell r="E5">
            <v>3053.9490000000001</v>
          </cell>
          <cell r="F5">
            <v>11161.832</v>
          </cell>
          <cell r="G5">
            <v>1.3929657232225653E-2</v>
          </cell>
        </row>
        <row r="6">
          <cell r="C6" t="str">
            <v>WEST BENGAL</v>
          </cell>
          <cell r="D6">
            <v>33898.616000000002</v>
          </cell>
          <cell r="E6">
            <v>42944.292999999998</v>
          </cell>
          <cell r="F6">
            <v>76842.909</v>
          </cell>
          <cell r="G6">
            <v>9.5897822427098683E-2</v>
          </cell>
        </row>
        <row r="7">
          <cell r="C7" t="str">
            <v>DELHI</v>
          </cell>
          <cell r="D7">
            <v>96214.311000000002</v>
          </cell>
          <cell r="E7">
            <v>125796.50599999999</v>
          </cell>
          <cell r="F7">
            <v>222010.81699999998</v>
          </cell>
          <cell r="G7">
            <v>0.27706335148713723</v>
          </cell>
        </row>
        <row r="8">
          <cell r="C8" t="str">
            <v>GUJARAT</v>
          </cell>
          <cell r="D8">
            <v>16971.384999999998</v>
          </cell>
          <cell r="E8">
            <v>18007.775000000001</v>
          </cell>
          <cell r="F8">
            <v>34979.160000000003</v>
          </cell>
          <cell r="G8">
            <v>4.3653023004752114E-2</v>
          </cell>
        </row>
        <row r="9">
          <cell r="C9" t="str">
            <v>MAHARASHTRA</v>
          </cell>
          <cell r="D9">
            <v>93188.281000000003</v>
          </cell>
          <cell r="E9">
            <v>99164.725000000006</v>
          </cell>
          <cell r="F9">
            <v>192353.00599999999</v>
          </cell>
          <cell r="G9">
            <v>0.24005122467066736</v>
          </cell>
        </row>
        <row r="10">
          <cell r="C10" t="str">
            <v>MADHYA PRADESH</v>
          </cell>
          <cell r="D10">
            <v>6049.9120000000003</v>
          </cell>
          <cell r="E10">
            <v>2825.0990000000002</v>
          </cell>
          <cell r="F10">
            <v>8875.0110000000004</v>
          </cell>
          <cell r="G10">
            <v>1.1075767952987666E-2</v>
          </cell>
        </row>
        <row r="11">
          <cell r="C11" t="str">
            <v>ANDHRA PRADESH</v>
          </cell>
          <cell r="D11">
            <v>20563.939999999999</v>
          </cell>
          <cell r="E11">
            <v>14988.965</v>
          </cell>
          <cell r="F11">
            <v>35552.904999999999</v>
          </cell>
          <cell r="G11">
            <v>4.4369040876074961E-2</v>
          </cell>
        </row>
        <row r="12">
          <cell r="C12" t="str">
            <v>KARNATAKA</v>
          </cell>
          <cell r="D12">
            <v>42636.413999999997</v>
          </cell>
          <cell r="E12">
            <v>40944.659</v>
          </cell>
          <cell r="F12">
            <v>83581.073000000004</v>
          </cell>
          <cell r="G12">
            <v>0.10430686449962966</v>
          </cell>
        </row>
        <row r="13">
          <cell r="C13" t="str">
            <v>TAMIL NADU</v>
          </cell>
          <cell r="D13">
            <v>32571.682000000001</v>
          </cell>
          <cell r="E13">
            <v>33691.817999999999</v>
          </cell>
          <cell r="F13">
            <v>66263.5</v>
          </cell>
          <cell r="G13">
            <v>8.2695012969876677E-2</v>
          </cell>
        </row>
        <row r="14">
          <cell r="C14" t="str">
            <v>KERALA</v>
          </cell>
          <cell r="D14">
            <v>7093.6279999999997</v>
          </cell>
          <cell r="E14">
            <v>3716.0430000000001</v>
          </cell>
          <cell r="F14">
            <v>10809.671</v>
          </cell>
          <cell r="G14">
            <v>1.3490170056593748E-2</v>
          </cell>
        </row>
        <row r="15">
          <cell r="C15" t="str">
            <v>OTHER STATES</v>
          </cell>
          <cell r="D15">
            <v>43354</v>
          </cell>
          <cell r="E15">
            <v>15516</v>
          </cell>
          <cell r="F15">
            <v>58870</v>
          </cell>
          <cell r="G15">
            <v>7.3468129717516276E-2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workbookViewId="0">
      <selection activeCell="F28" sqref="F28"/>
    </sheetView>
  </sheetViews>
  <sheetFormatPr defaultRowHeight="15"/>
  <cols>
    <col min="1" max="1" width="30.7109375" customWidth="1"/>
    <col min="2" max="2" width="29" customWidth="1"/>
    <col min="3" max="3" width="19.85546875" customWidth="1"/>
    <col min="4" max="4" width="17.5703125" customWidth="1"/>
    <col min="5" max="5" width="24.85546875" customWidth="1"/>
    <col min="6" max="6" width="53.85546875" customWidth="1"/>
    <col min="7" max="7" width="19.42578125" customWidth="1"/>
    <col min="8" max="8" width="17.140625" customWidth="1"/>
    <col min="9" max="9" width="9.140625" customWidth="1"/>
    <col min="11" max="15" width="9.140625" customWidth="1"/>
  </cols>
  <sheetData>
    <row r="1" spans="1:15" s="16" customFormat="1" ht="23.25">
      <c r="A1" s="26" t="s">
        <v>0</v>
      </c>
      <c r="B1" s="27"/>
      <c r="C1" s="27"/>
      <c r="D1" s="27"/>
      <c r="E1" s="27"/>
    </row>
    <row r="2" spans="1:15">
      <c r="A2" s="28" t="s">
        <v>41</v>
      </c>
      <c r="B2" s="29"/>
      <c r="C2" s="29"/>
      <c r="D2" s="29"/>
      <c r="E2" s="29"/>
      <c r="F2" s="29"/>
    </row>
    <row r="3" spans="1:15">
      <c r="A3" s="29"/>
      <c r="B3" s="29"/>
      <c r="C3" s="29"/>
      <c r="D3" s="29"/>
      <c r="E3" s="29"/>
      <c r="F3" s="29"/>
    </row>
    <row r="4" spans="1:15" ht="15.75" thickBot="1">
      <c r="A4" s="1" t="s">
        <v>1</v>
      </c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</row>
    <row r="5" spans="1:15" ht="24" thickTop="1">
      <c r="A5" s="7">
        <v>1</v>
      </c>
      <c r="B5" s="8" t="s">
        <v>9</v>
      </c>
      <c r="C5" s="9">
        <v>102273.47500000001</v>
      </c>
      <c r="D5" s="10">
        <v>146325.408</v>
      </c>
      <c r="E5" s="11">
        <v>248598.883</v>
      </c>
      <c r="F5" s="12">
        <v>0.28091393175197232</v>
      </c>
      <c r="H5" s="14"/>
      <c r="N5" t="s">
        <v>9</v>
      </c>
      <c r="O5" s="21">
        <v>0.28091393175197232</v>
      </c>
    </row>
    <row r="6" spans="1:15" ht="23.25">
      <c r="A6" s="7">
        <v>2</v>
      </c>
      <c r="B6" s="8" t="s">
        <v>11</v>
      </c>
      <c r="C6" s="9">
        <v>101543.383</v>
      </c>
      <c r="D6" s="10">
        <v>108731.67200000001</v>
      </c>
      <c r="E6" s="11">
        <v>210275.05499999999</v>
      </c>
      <c r="F6" s="12">
        <v>0.23760843868881032</v>
      </c>
      <c r="H6" s="14"/>
      <c r="N6" t="s">
        <v>11</v>
      </c>
      <c r="O6" s="21">
        <v>0.23760843868881032</v>
      </c>
    </row>
    <row r="7" spans="1:15" ht="23.25">
      <c r="A7" s="7">
        <v>3</v>
      </c>
      <c r="B7" s="8" t="s">
        <v>14</v>
      </c>
      <c r="C7" s="9">
        <v>50747.836000000003</v>
      </c>
      <c r="D7" s="10">
        <v>46629.127</v>
      </c>
      <c r="E7" s="11">
        <v>97376.963000000003</v>
      </c>
      <c r="F7" s="12">
        <v>0.11003486905609441</v>
      </c>
      <c r="H7" s="14"/>
      <c r="N7" t="s">
        <v>14</v>
      </c>
      <c r="O7" s="21">
        <v>0.11003486905609441</v>
      </c>
    </row>
    <row r="8" spans="1:15" ht="23.25">
      <c r="A8" s="7">
        <v>4</v>
      </c>
      <c r="B8" s="8" t="s">
        <v>8</v>
      </c>
      <c r="C8" s="9">
        <v>37554.194000000003</v>
      </c>
      <c r="D8" s="10">
        <v>39002.750999999997</v>
      </c>
      <c r="E8" s="11">
        <v>76556.945000000007</v>
      </c>
      <c r="F8" s="12">
        <v>8.6508483720216481E-2</v>
      </c>
      <c r="H8" s="14"/>
      <c r="N8" t="s">
        <v>8</v>
      </c>
      <c r="O8" s="21">
        <v>8.6508483720216481E-2</v>
      </c>
    </row>
    <row r="9" spans="1:15" ht="23.25">
      <c r="A9" s="7">
        <v>5</v>
      </c>
      <c r="B9" s="8" t="s">
        <v>15</v>
      </c>
      <c r="C9" s="9">
        <v>37970.065999999999</v>
      </c>
      <c r="D9" s="10">
        <v>33490.764000000003</v>
      </c>
      <c r="E9" s="11">
        <v>71460.83</v>
      </c>
      <c r="F9" s="12">
        <v>8.0749931292166344E-2</v>
      </c>
      <c r="H9" s="14"/>
      <c r="N9" t="s">
        <v>15</v>
      </c>
      <c r="O9" s="21">
        <v>8.0749931292166344E-2</v>
      </c>
    </row>
    <row r="10" spans="1:15" ht="23.25">
      <c r="A10" s="7">
        <v>6</v>
      </c>
      <c r="B10" s="8" t="s">
        <v>10</v>
      </c>
      <c r="C10" s="9">
        <v>19342.648000000001</v>
      </c>
      <c r="D10" s="10">
        <v>22277.383000000002</v>
      </c>
      <c r="E10" s="11">
        <v>41620.031000000003</v>
      </c>
      <c r="F10" s="12">
        <v>4.7030165247560561E-2</v>
      </c>
      <c r="H10" s="14"/>
      <c r="N10" t="s">
        <v>10</v>
      </c>
      <c r="O10" s="21">
        <v>4.7030165247560561E-2</v>
      </c>
    </row>
    <row r="11" spans="1:15" ht="23.25">
      <c r="A11" s="7">
        <v>7</v>
      </c>
      <c r="B11" s="8" t="s">
        <v>13</v>
      </c>
      <c r="C11" s="9">
        <v>23720.133999999998</v>
      </c>
      <c r="D11" s="10">
        <v>16410.72</v>
      </c>
      <c r="E11" s="11">
        <v>40130.853999999999</v>
      </c>
      <c r="F11" s="12">
        <v>4.5347412046514969E-2</v>
      </c>
      <c r="H11" s="14"/>
      <c r="N11" t="s">
        <v>13</v>
      </c>
      <c r="O11" s="21">
        <v>4.5347412046514969E-2</v>
      </c>
    </row>
    <row r="12" spans="1:15" ht="23.25">
      <c r="A12" s="7">
        <v>8</v>
      </c>
      <c r="B12" s="8" t="s">
        <v>16</v>
      </c>
      <c r="C12" s="9">
        <v>9813.2260000000006</v>
      </c>
      <c r="D12" s="10">
        <v>3244.3159999999998</v>
      </c>
      <c r="E12" s="11">
        <v>13057.542000000001</v>
      </c>
      <c r="F12" s="12">
        <v>1.4754875074143083E-2</v>
      </c>
      <c r="H12" s="14"/>
      <c r="N12" t="s">
        <v>16</v>
      </c>
      <c r="O12" s="21">
        <v>1.4754875074143083E-2</v>
      </c>
    </row>
    <row r="13" spans="1:15" ht="23.25">
      <c r="A13" s="7">
        <v>9</v>
      </c>
      <c r="B13" s="8" t="s">
        <v>7</v>
      </c>
      <c r="C13" s="9">
        <v>9101.0380000000005</v>
      </c>
      <c r="D13" s="10">
        <v>3219.8760000000002</v>
      </c>
      <c r="E13" s="11">
        <v>12320.914000000001</v>
      </c>
      <c r="F13" s="12">
        <v>1.3922493748766846E-2</v>
      </c>
      <c r="H13" s="14"/>
      <c r="N13" t="s">
        <v>7</v>
      </c>
      <c r="O13" s="21">
        <v>1.3922493748766846E-2</v>
      </c>
    </row>
    <row r="14" spans="1:15" ht="23.25">
      <c r="A14" s="7">
        <v>10</v>
      </c>
      <c r="B14" s="8" t="s">
        <v>34</v>
      </c>
      <c r="C14" s="9">
        <v>5125.4440000000004</v>
      </c>
      <c r="D14" s="10">
        <v>6092.96</v>
      </c>
      <c r="E14" s="11">
        <v>11218.404</v>
      </c>
      <c r="F14" s="12">
        <v>1.2676669893251506E-2</v>
      </c>
      <c r="H14" s="14"/>
      <c r="N14" t="s">
        <v>34</v>
      </c>
      <c r="O14" s="21">
        <v>1.2676669893251506E-2</v>
      </c>
    </row>
    <row r="15" spans="1:15" ht="23.25">
      <c r="A15" s="7">
        <v>11</v>
      </c>
      <c r="B15" s="13" t="s">
        <v>17</v>
      </c>
      <c r="C15" s="9">
        <v>45290.851999999955</v>
      </c>
      <c r="D15" s="10">
        <v>17057.319000000076</v>
      </c>
      <c r="E15" s="11">
        <v>62348.170999999973</v>
      </c>
      <c r="F15" s="12">
        <v>7.0452729480503309E-2</v>
      </c>
      <c r="H15" s="14"/>
      <c r="N15" t="s">
        <v>17</v>
      </c>
      <c r="O15" s="21">
        <v>7.0452729480503309E-2</v>
      </c>
    </row>
    <row r="16" spans="1:15" ht="23.25">
      <c r="A16" s="7">
        <v>12</v>
      </c>
      <c r="B16" s="13" t="s">
        <v>18</v>
      </c>
      <c r="C16" s="9">
        <v>442482.29600000003</v>
      </c>
      <c r="D16" s="10">
        <v>442482.29600000003</v>
      </c>
      <c r="E16" s="11">
        <v>884964.59199999983</v>
      </c>
      <c r="F16" s="12">
        <v>1.0000000000000002</v>
      </c>
      <c r="H16" s="14"/>
    </row>
    <row r="17" spans="2:8">
      <c r="D17" s="14"/>
      <c r="H17" s="14"/>
    </row>
    <row r="18" spans="2:8">
      <c r="H18" s="14"/>
    </row>
    <row r="19" spans="2:8">
      <c r="H19" s="14"/>
    </row>
    <row r="20" spans="2:8">
      <c r="H20" s="14"/>
    </row>
    <row r="21" spans="2:8">
      <c r="H21" s="14"/>
    </row>
    <row r="22" spans="2:8" ht="23.25">
      <c r="E22" s="15"/>
      <c r="H22" s="14"/>
    </row>
    <row r="23" spans="2:8" ht="23.25">
      <c r="E23" s="15"/>
      <c r="H23" s="14"/>
    </row>
    <row r="24" spans="2:8" ht="23.25">
      <c r="B24" s="15"/>
      <c r="C24" s="14"/>
      <c r="E24" s="15"/>
      <c r="H24" s="14"/>
    </row>
    <row r="25" spans="2:8" ht="23.25">
      <c r="B25" s="15"/>
      <c r="C25" s="14"/>
      <c r="E25" s="15"/>
      <c r="H25" s="14"/>
    </row>
    <row r="26" spans="2:8" ht="23.25">
      <c r="B26" s="15"/>
      <c r="C26" s="14"/>
      <c r="E26" s="15"/>
      <c r="H26" s="14"/>
    </row>
    <row r="27" spans="2:8" ht="23.25">
      <c r="B27" s="15"/>
      <c r="C27" s="14"/>
      <c r="E27" s="15"/>
      <c r="H27" s="14"/>
    </row>
    <row r="28" spans="2:8" ht="23.25">
      <c r="B28" s="15"/>
      <c r="C28" s="14"/>
      <c r="E28" s="15"/>
      <c r="H28" s="14"/>
    </row>
    <row r="29" spans="2:8" ht="23.25">
      <c r="B29" s="15"/>
      <c r="C29" s="14"/>
      <c r="E29" s="15"/>
      <c r="H29" s="14"/>
    </row>
    <row r="30" spans="2:8" ht="23.25">
      <c r="B30" s="15"/>
      <c r="C30" s="14"/>
      <c r="E30" s="15"/>
      <c r="H30" s="14"/>
    </row>
    <row r="31" spans="2:8" ht="23.25">
      <c r="B31" s="15"/>
      <c r="C31" s="14"/>
      <c r="E31" s="15"/>
      <c r="H31" s="14"/>
    </row>
    <row r="32" spans="2:8" ht="23.25">
      <c r="B32" s="15"/>
      <c r="C32" s="14"/>
      <c r="H32" s="14"/>
    </row>
    <row r="33" spans="8:9">
      <c r="H33" s="14"/>
    </row>
    <row r="38" spans="8:9">
      <c r="H38" s="14"/>
      <c r="I38" s="21"/>
    </row>
    <row r="39" spans="8:9">
      <c r="H39" s="14"/>
      <c r="I39" s="21"/>
    </row>
    <row r="40" spans="8:9">
      <c r="H40" s="14"/>
      <c r="I40" s="21"/>
    </row>
    <row r="41" spans="8:9">
      <c r="H41" s="14"/>
      <c r="I41" s="21"/>
    </row>
    <row r="42" spans="8:9">
      <c r="H42" s="14"/>
      <c r="I42" s="21"/>
    </row>
    <row r="43" spans="8:9">
      <c r="H43" s="14"/>
      <c r="I43" s="21"/>
    </row>
    <row r="44" spans="8:9">
      <c r="H44" s="14"/>
      <c r="I44" s="21"/>
    </row>
    <row r="45" spans="8:9">
      <c r="H45" s="14"/>
      <c r="I45" s="21"/>
    </row>
    <row r="46" spans="8:9">
      <c r="H46" s="14"/>
      <c r="I46" s="21"/>
    </row>
    <row r="47" spans="8:9">
      <c r="H47" s="14"/>
      <c r="I47" s="21"/>
    </row>
    <row r="48" spans="8:9">
      <c r="H48" s="14"/>
      <c r="I48" s="22"/>
    </row>
  </sheetData>
  <mergeCells count="2">
    <mergeCell ref="A1:E1"/>
    <mergeCell ref="A2:F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F2:P33"/>
  <sheetViews>
    <sheetView topLeftCell="D13" workbookViewId="0">
      <selection activeCell="M21" sqref="M21"/>
    </sheetView>
  </sheetViews>
  <sheetFormatPr defaultRowHeight="15"/>
  <cols>
    <col min="6" max="9" width="18.7109375" customWidth="1"/>
    <col min="12" max="14" width="17.7109375" customWidth="1"/>
  </cols>
  <sheetData>
    <row r="2" spans="6:16">
      <c r="G2" t="s">
        <v>39</v>
      </c>
    </row>
    <row r="4" spans="6:16" ht="18.75">
      <c r="F4" s="17">
        <v>1</v>
      </c>
      <c r="G4" s="18" t="s">
        <v>9</v>
      </c>
      <c r="H4" s="23">
        <v>102273.47500000001</v>
      </c>
      <c r="I4" s="23">
        <v>146325.408</v>
      </c>
      <c r="J4" s="14">
        <f t="shared" ref="J4:J33" si="0">SUM(H4:I4)</f>
        <v>248598.883</v>
      </c>
    </row>
    <row r="5" spans="6:16" ht="18.75">
      <c r="F5" s="17">
        <v>2</v>
      </c>
      <c r="G5" s="18" t="s">
        <v>11</v>
      </c>
      <c r="H5" s="23">
        <v>101543.383</v>
      </c>
      <c r="I5" s="23">
        <v>108731.67200000001</v>
      </c>
      <c r="J5" s="14">
        <f t="shared" si="0"/>
        <v>210275.05499999999</v>
      </c>
    </row>
    <row r="6" spans="6:16" ht="18.75">
      <c r="F6" s="17">
        <v>3</v>
      </c>
      <c r="G6" s="18" t="s">
        <v>14</v>
      </c>
      <c r="H6" s="23">
        <v>50747.836000000003</v>
      </c>
      <c r="I6" s="23">
        <v>46629.127</v>
      </c>
      <c r="J6" s="14">
        <f t="shared" si="0"/>
        <v>97376.963000000003</v>
      </c>
      <c r="L6" s="18" t="s">
        <v>9</v>
      </c>
      <c r="M6" s="25">
        <v>102273.47500000001</v>
      </c>
      <c r="N6" s="25">
        <v>146325.408</v>
      </c>
      <c r="O6" s="14">
        <v>248598.883</v>
      </c>
      <c r="P6" s="21">
        <v>0.28091393175197232</v>
      </c>
    </row>
    <row r="7" spans="6:16" ht="18.75">
      <c r="F7" s="17">
        <v>4</v>
      </c>
      <c r="G7" s="18" t="s">
        <v>8</v>
      </c>
      <c r="H7" s="23">
        <v>37554.194000000003</v>
      </c>
      <c r="I7" s="23">
        <v>39002.750999999997</v>
      </c>
      <c r="J7" s="14">
        <f t="shared" si="0"/>
        <v>76556.945000000007</v>
      </c>
      <c r="L7" s="18" t="s">
        <v>11</v>
      </c>
      <c r="M7" s="25">
        <v>101543.383</v>
      </c>
      <c r="N7" s="25">
        <v>108731.67200000001</v>
      </c>
      <c r="O7" s="14">
        <v>210275.05499999999</v>
      </c>
      <c r="P7" s="21">
        <v>0.23760843868881032</v>
      </c>
    </row>
    <row r="8" spans="6:16" ht="18.75">
      <c r="F8" s="17">
        <v>5</v>
      </c>
      <c r="G8" s="18" t="s">
        <v>15</v>
      </c>
      <c r="H8" s="23">
        <v>37970.065999999999</v>
      </c>
      <c r="I8" s="23">
        <v>33490.764000000003</v>
      </c>
      <c r="J8" s="14">
        <f t="shared" si="0"/>
        <v>71460.83</v>
      </c>
      <c r="L8" s="18" t="s">
        <v>14</v>
      </c>
      <c r="M8" s="25">
        <v>50747.836000000003</v>
      </c>
      <c r="N8" s="25">
        <v>46629.127</v>
      </c>
      <c r="O8" s="14">
        <v>97376.963000000003</v>
      </c>
      <c r="P8" s="21">
        <v>0.11003486905609441</v>
      </c>
    </row>
    <row r="9" spans="6:16" ht="18.75">
      <c r="F9" s="17">
        <v>6</v>
      </c>
      <c r="G9" s="18" t="s">
        <v>10</v>
      </c>
      <c r="H9" s="23">
        <v>19342.648000000001</v>
      </c>
      <c r="I9" s="23">
        <v>22277.383000000002</v>
      </c>
      <c r="J9" s="14">
        <f t="shared" si="0"/>
        <v>41620.031000000003</v>
      </c>
      <c r="L9" s="18" t="s">
        <v>8</v>
      </c>
      <c r="M9" s="25">
        <v>37554.194000000003</v>
      </c>
      <c r="N9" s="25">
        <v>39002.750999999997</v>
      </c>
      <c r="O9" s="14">
        <v>76556.945000000007</v>
      </c>
      <c r="P9" s="21">
        <v>8.6508483720216481E-2</v>
      </c>
    </row>
    <row r="10" spans="6:16" ht="18.75">
      <c r="F10" s="17">
        <v>7</v>
      </c>
      <c r="G10" s="18" t="s">
        <v>13</v>
      </c>
      <c r="H10" s="23">
        <v>23720.133999999998</v>
      </c>
      <c r="I10" s="23">
        <v>16410.72</v>
      </c>
      <c r="J10" s="14">
        <f t="shared" si="0"/>
        <v>40130.853999999999</v>
      </c>
      <c r="L10" s="18" t="s">
        <v>15</v>
      </c>
      <c r="M10" s="25">
        <v>37970.065999999999</v>
      </c>
      <c r="N10" s="25">
        <v>33490.764000000003</v>
      </c>
      <c r="O10" s="14">
        <v>71460.83</v>
      </c>
      <c r="P10" s="21">
        <v>8.0749931292166344E-2</v>
      </c>
    </row>
    <row r="11" spans="6:16" ht="18.75">
      <c r="F11" s="17">
        <v>8</v>
      </c>
      <c r="G11" s="18" t="s">
        <v>16</v>
      </c>
      <c r="H11" s="23">
        <v>9813.2260000000006</v>
      </c>
      <c r="I11" s="23">
        <v>3244.3159999999998</v>
      </c>
      <c r="J11" s="14">
        <f t="shared" si="0"/>
        <v>13057.542000000001</v>
      </c>
      <c r="L11" s="18" t="s">
        <v>10</v>
      </c>
      <c r="M11" s="25">
        <v>19342.648000000001</v>
      </c>
      <c r="N11" s="25">
        <v>22277.383000000002</v>
      </c>
      <c r="O11" s="14">
        <v>41620.031000000003</v>
      </c>
      <c r="P11" s="21">
        <v>4.7030165247560561E-2</v>
      </c>
    </row>
    <row r="12" spans="6:16" ht="18.75">
      <c r="F12" s="17">
        <v>9</v>
      </c>
      <c r="G12" s="18" t="s">
        <v>7</v>
      </c>
      <c r="H12" s="23">
        <v>9101.0380000000005</v>
      </c>
      <c r="I12" s="23">
        <v>3219.8760000000002</v>
      </c>
      <c r="J12" s="14">
        <f t="shared" si="0"/>
        <v>12320.914000000001</v>
      </c>
      <c r="L12" s="18" t="s">
        <v>13</v>
      </c>
      <c r="M12" s="25">
        <v>23720.133999999998</v>
      </c>
      <c r="N12" s="25">
        <v>16410.72</v>
      </c>
      <c r="O12" s="14">
        <v>40130.853999999999</v>
      </c>
      <c r="P12" s="21">
        <v>4.5347412046514969E-2</v>
      </c>
    </row>
    <row r="13" spans="6:16" ht="18.75">
      <c r="F13" s="17">
        <v>10</v>
      </c>
      <c r="G13" s="18" t="s">
        <v>34</v>
      </c>
      <c r="H13" s="23">
        <v>5125.4440000000004</v>
      </c>
      <c r="I13" s="23">
        <v>6092.96</v>
      </c>
      <c r="J13" s="14">
        <f t="shared" si="0"/>
        <v>11218.404</v>
      </c>
      <c r="L13" s="18" t="s">
        <v>16</v>
      </c>
      <c r="M13" s="25">
        <v>9813.2260000000006</v>
      </c>
      <c r="N13" s="25">
        <v>3244.3159999999998</v>
      </c>
      <c r="O13" s="14">
        <v>13057.542000000001</v>
      </c>
      <c r="P13" s="21">
        <v>1.4754875074143083E-2</v>
      </c>
    </row>
    <row r="14" spans="6:16" ht="18.75">
      <c r="F14" s="17">
        <v>11</v>
      </c>
      <c r="G14" s="18" t="s">
        <v>12</v>
      </c>
      <c r="H14" s="23">
        <v>4991.43</v>
      </c>
      <c r="I14" s="23">
        <v>2409.6460000000002</v>
      </c>
      <c r="J14" s="14">
        <f t="shared" si="0"/>
        <v>7401.0760000000009</v>
      </c>
      <c r="L14" s="18" t="s">
        <v>7</v>
      </c>
      <c r="M14" s="25">
        <v>9101.0380000000005</v>
      </c>
      <c r="N14" s="25">
        <v>3219.8760000000002</v>
      </c>
      <c r="O14" s="14">
        <v>12320.914000000001</v>
      </c>
      <c r="P14" s="21">
        <v>1.3922493748766846E-2</v>
      </c>
    </row>
    <row r="15" spans="6:16" ht="18.75">
      <c r="F15" s="17">
        <v>12</v>
      </c>
      <c r="G15" s="18" t="s">
        <v>32</v>
      </c>
      <c r="H15" s="23">
        <v>5757.6549999999997</v>
      </c>
      <c r="I15" s="23">
        <v>1172.0409999999999</v>
      </c>
      <c r="J15" s="14">
        <f t="shared" si="0"/>
        <v>6929.6959999999999</v>
      </c>
      <c r="L15" s="18" t="s">
        <v>34</v>
      </c>
      <c r="M15" s="25">
        <v>5125.4440000000004</v>
      </c>
      <c r="N15" s="25">
        <v>6092.96</v>
      </c>
      <c r="O15" s="14">
        <v>11218.404</v>
      </c>
      <c r="P15" s="21">
        <v>1.2676669893251506E-2</v>
      </c>
    </row>
    <row r="16" spans="6:16" ht="18.75">
      <c r="F16" s="17">
        <v>13</v>
      </c>
      <c r="G16" s="18" t="s">
        <v>36</v>
      </c>
      <c r="H16" s="23">
        <v>4679.2349999999997</v>
      </c>
      <c r="I16" s="23">
        <v>2126.9110000000001</v>
      </c>
      <c r="J16" s="14">
        <f t="shared" si="0"/>
        <v>6806.1459999999997</v>
      </c>
      <c r="L16" s="18" t="s">
        <v>40</v>
      </c>
      <c r="M16" s="14">
        <v>45290.851999999955</v>
      </c>
      <c r="N16" s="14">
        <v>17057.319000000076</v>
      </c>
      <c r="O16" s="14">
        <v>62348.170999999973</v>
      </c>
      <c r="P16" s="21">
        <v>7.0452729480503309E-2</v>
      </c>
    </row>
    <row r="17" spans="6:16" ht="18.75">
      <c r="F17" s="17">
        <v>14</v>
      </c>
      <c r="G17" s="18" t="s">
        <v>26</v>
      </c>
      <c r="H17" s="23">
        <v>4806.5290000000005</v>
      </c>
      <c r="I17" s="23">
        <v>1347.69</v>
      </c>
      <c r="J17" s="14">
        <f t="shared" si="0"/>
        <v>6154.219000000001</v>
      </c>
      <c r="L17" s="18" t="s">
        <v>38</v>
      </c>
      <c r="M17" s="14">
        <v>442482.29600000003</v>
      </c>
      <c r="N17" s="14">
        <v>442482.29600000003</v>
      </c>
      <c r="O17" s="14">
        <v>884964.59199999983</v>
      </c>
      <c r="P17" s="22">
        <v>1.0000000000000002</v>
      </c>
    </row>
    <row r="18" spans="6:16" ht="18.75">
      <c r="F18" s="17">
        <v>15</v>
      </c>
      <c r="G18" s="18" t="s">
        <v>20</v>
      </c>
      <c r="H18" s="23">
        <v>5086.5839999999998</v>
      </c>
      <c r="I18" s="23">
        <v>1034.297</v>
      </c>
      <c r="J18" s="14">
        <f t="shared" si="0"/>
        <v>6120.8809999999994</v>
      </c>
      <c r="M18" s="25">
        <f>SUM(M6:M15)</f>
        <v>397191.44400000008</v>
      </c>
      <c r="N18" s="25">
        <f>SUM(N6:N15)</f>
        <v>425424.97699999996</v>
      </c>
      <c r="O18" s="14">
        <f>SUM(M18:N18)</f>
        <v>822616.42100000009</v>
      </c>
    </row>
    <row r="19" spans="6:16" ht="18.75">
      <c r="F19" s="17">
        <v>16</v>
      </c>
      <c r="G19" s="18" t="s">
        <v>21</v>
      </c>
      <c r="H19" s="23">
        <v>2149.971</v>
      </c>
      <c r="I19" s="23">
        <v>3500.924</v>
      </c>
      <c r="J19" s="14">
        <f t="shared" si="0"/>
        <v>5650.8950000000004</v>
      </c>
    </row>
    <row r="20" spans="6:16" ht="18.75">
      <c r="F20" s="17">
        <v>17</v>
      </c>
      <c r="G20" s="18" t="s">
        <v>29</v>
      </c>
      <c r="H20" s="23">
        <v>3292.6410000000001</v>
      </c>
      <c r="I20" s="23">
        <v>1272.194</v>
      </c>
      <c r="J20" s="14">
        <f t="shared" si="0"/>
        <v>4564.835</v>
      </c>
    </row>
    <row r="21" spans="6:16" ht="18.75">
      <c r="F21" s="17">
        <v>18</v>
      </c>
      <c r="G21" s="18" t="s">
        <v>24</v>
      </c>
      <c r="H21" s="23">
        <v>2803.0430000000001</v>
      </c>
      <c r="I21" s="23">
        <v>1461.221</v>
      </c>
      <c r="J21" s="14">
        <f t="shared" si="0"/>
        <v>4264.2640000000001</v>
      </c>
    </row>
    <row r="22" spans="6:16" ht="18.75">
      <c r="F22" s="17">
        <v>19</v>
      </c>
      <c r="G22" s="18" t="s">
        <v>22</v>
      </c>
      <c r="H22" s="23">
        <v>3554.328</v>
      </c>
      <c r="I22" s="23">
        <v>604.91399999999999</v>
      </c>
      <c r="J22" s="14">
        <f t="shared" si="0"/>
        <v>4159.2420000000002</v>
      </c>
    </row>
    <row r="23" spans="6:16" ht="18.75">
      <c r="F23" s="17">
        <v>20</v>
      </c>
      <c r="G23" s="18" t="s">
        <v>27</v>
      </c>
      <c r="H23" s="23">
        <v>3247.2370000000001</v>
      </c>
      <c r="I23" s="23">
        <v>687.61</v>
      </c>
      <c r="J23" s="14">
        <f t="shared" si="0"/>
        <v>3934.8470000000002</v>
      </c>
    </row>
    <row r="24" spans="6:16" ht="18.75">
      <c r="F24" s="17">
        <v>21</v>
      </c>
      <c r="G24" s="18" t="s">
        <v>35</v>
      </c>
      <c r="H24" s="23">
        <v>2820.0889999999999</v>
      </c>
      <c r="I24" s="23">
        <v>357.09399999999999</v>
      </c>
      <c r="J24" s="14">
        <f t="shared" si="0"/>
        <v>3177.183</v>
      </c>
    </row>
    <row r="25" spans="6:16" ht="18.75">
      <c r="F25" s="17">
        <v>22</v>
      </c>
      <c r="G25" s="18" t="s">
        <v>19</v>
      </c>
      <c r="H25" s="23">
        <v>1620.5809999999999</v>
      </c>
      <c r="I25" s="23">
        <v>807.57</v>
      </c>
      <c r="J25" s="14">
        <f t="shared" si="0"/>
        <v>2428.1509999999998</v>
      </c>
    </row>
    <row r="26" spans="6:16" ht="18.75">
      <c r="F26" s="17">
        <v>23</v>
      </c>
      <c r="G26" s="18" t="s">
        <v>31</v>
      </c>
      <c r="H26" s="23">
        <v>271.90199999999999</v>
      </c>
      <c r="I26" s="23">
        <v>84.266000000000005</v>
      </c>
      <c r="J26" s="14">
        <f t="shared" si="0"/>
        <v>356.16800000000001</v>
      </c>
    </row>
    <row r="27" spans="6:16" ht="18.75">
      <c r="F27" s="17">
        <v>24</v>
      </c>
      <c r="G27" s="18" t="s">
        <v>33</v>
      </c>
      <c r="H27" s="23">
        <v>104.565</v>
      </c>
      <c r="I27" s="23">
        <v>163.535</v>
      </c>
      <c r="J27" s="14">
        <f t="shared" si="0"/>
        <v>268.10000000000002</v>
      </c>
    </row>
    <row r="28" spans="6:16" ht="18.75">
      <c r="F28" s="17">
        <v>25</v>
      </c>
      <c r="G28" s="18" t="s">
        <v>37</v>
      </c>
      <c r="H28" s="23">
        <v>75.646000000000001</v>
      </c>
      <c r="I28" s="23">
        <v>14.98</v>
      </c>
      <c r="J28" s="14">
        <f t="shared" si="0"/>
        <v>90.626000000000005</v>
      </c>
    </row>
    <row r="29" spans="6:16" ht="18.75">
      <c r="F29" s="17">
        <v>26</v>
      </c>
      <c r="G29" s="18" t="s">
        <v>25</v>
      </c>
      <c r="H29" s="23">
        <v>15.13</v>
      </c>
      <c r="I29" s="23">
        <v>9.8559999999999999</v>
      </c>
      <c r="J29" s="14">
        <f t="shared" si="0"/>
        <v>24.986000000000001</v>
      </c>
    </row>
    <row r="30" spans="6:16" ht="18.75">
      <c r="F30" s="17">
        <v>27</v>
      </c>
      <c r="G30" s="18" t="s">
        <v>28</v>
      </c>
      <c r="H30" s="23">
        <v>12.452999999999999</v>
      </c>
      <c r="I30" s="23">
        <v>2.2869999999999999</v>
      </c>
      <c r="J30" s="14">
        <f t="shared" si="0"/>
        <v>14.739999999999998</v>
      </c>
    </row>
    <row r="31" spans="6:16" ht="18.75">
      <c r="F31" s="17">
        <v>28</v>
      </c>
      <c r="G31" s="18" t="s">
        <v>23</v>
      </c>
      <c r="H31" s="23">
        <v>0.94099999999999995</v>
      </c>
      <c r="I31" s="23">
        <v>0.28299999999999997</v>
      </c>
      <c r="J31" s="14">
        <f t="shared" si="0"/>
        <v>1.224</v>
      </c>
    </row>
    <row r="32" spans="6:16" ht="18.75">
      <c r="F32" s="17">
        <v>29</v>
      </c>
      <c r="G32" s="18" t="s">
        <v>30</v>
      </c>
      <c r="H32" s="23">
        <v>0.89200000000000002</v>
      </c>
      <c r="I32" s="23">
        <v>0</v>
      </c>
      <c r="J32" s="14">
        <f t="shared" si="0"/>
        <v>0.89200000000000002</v>
      </c>
    </row>
    <row r="33" spans="6:10" ht="23.25">
      <c r="F33" s="19"/>
      <c r="G33" s="20" t="s">
        <v>38</v>
      </c>
      <c r="H33" s="24">
        <f>SUM(H4:H32)</f>
        <v>442482.29600000003</v>
      </c>
      <c r="I33" s="24">
        <f>SUM(I4:I32)</f>
        <v>442482.29600000003</v>
      </c>
      <c r="J33" s="14">
        <f t="shared" si="0"/>
        <v>884964.59200000006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2015-09-24T09:19:56Z</dcterms:modified>
</cp:coreProperties>
</file>